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416" windowHeight="7824"/>
  </bookViews>
  <sheets>
    <sheet name="Финансирование МП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" i="4" l="1"/>
  <c r="J7" i="4" l="1"/>
  <c r="K7" i="4"/>
  <c r="L7" i="4"/>
  <c r="D7" i="4"/>
  <c r="E7" i="4"/>
  <c r="G7" i="4"/>
  <c r="F7" i="4"/>
  <c r="H22" i="4"/>
  <c r="N22" i="4"/>
  <c r="P22" i="4"/>
  <c r="C22" i="4"/>
  <c r="O8" i="4"/>
  <c r="H8" i="4"/>
  <c r="N18" i="4"/>
  <c r="N19" i="4"/>
  <c r="N20" i="4"/>
  <c r="N21" i="4"/>
  <c r="O17" i="4"/>
  <c r="M22" i="4" l="1"/>
  <c r="O9" i="4"/>
  <c r="H16" i="4" l="1"/>
  <c r="H13" i="4"/>
  <c r="H14" i="4"/>
  <c r="H15" i="4"/>
  <c r="N14" i="4" l="1"/>
  <c r="N15" i="4"/>
  <c r="P21" i="4" l="1"/>
  <c r="H21" i="4"/>
  <c r="C21" i="4"/>
  <c r="P20" i="4"/>
  <c r="H20" i="4"/>
  <c r="C20" i="4"/>
  <c r="P19" i="4"/>
  <c r="H19" i="4"/>
  <c r="C19" i="4"/>
  <c r="P18" i="4"/>
  <c r="H18" i="4"/>
  <c r="C18" i="4"/>
  <c r="P17" i="4"/>
  <c r="C17" i="4"/>
  <c r="Q16" i="4"/>
  <c r="P16" i="4"/>
  <c r="O16" i="4"/>
  <c r="N16" i="4"/>
  <c r="C16" i="4"/>
  <c r="P15" i="4"/>
  <c r="C15" i="4"/>
  <c r="P14" i="4"/>
  <c r="O14" i="4"/>
  <c r="C14" i="4"/>
  <c r="P13" i="4"/>
  <c r="O13" i="4"/>
  <c r="N13" i="4"/>
  <c r="C13" i="4"/>
  <c r="P12" i="4"/>
  <c r="O12" i="4"/>
  <c r="H12" i="4"/>
  <c r="C12" i="4"/>
  <c r="P11" i="4"/>
  <c r="H11" i="4"/>
  <c r="C11" i="4"/>
  <c r="P10" i="4"/>
  <c r="H10" i="4"/>
  <c r="C10" i="4"/>
  <c r="P9" i="4"/>
  <c r="H9" i="4"/>
  <c r="C9" i="4"/>
  <c r="P8" i="4"/>
  <c r="C8" i="4"/>
  <c r="H17" i="4" l="1"/>
  <c r="H7" i="4" s="1"/>
  <c r="N17" i="4"/>
  <c r="I7" i="4"/>
  <c r="C7" i="4"/>
  <c r="M20" i="4"/>
  <c r="M8" i="4"/>
  <c r="M9" i="4"/>
  <c r="M13" i="4"/>
  <c r="N7" i="4"/>
  <c r="M12" i="4"/>
  <c r="M11" i="4"/>
  <c r="M16" i="4"/>
  <c r="M19" i="4"/>
  <c r="M10" i="4"/>
  <c r="M14" i="4"/>
  <c r="M15" i="4"/>
  <c r="M18" i="4"/>
  <c r="M21" i="4"/>
  <c r="P7" i="4"/>
  <c r="Q7" i="4"/>
  <c r="O7" i="4"/>
  <c r="M17" i="4" l="1"/>
  <c r="M7" i="4"/>
</calcChain>
</file>

<file path=xl/sharedStrings.xml><?xml version="1.0" encoding="utf-8"?>
<sst xmlns="http://schemas.openxmlformats.org/spreadsheetml/2006/main" count="40" uniqueCount="33">
  <si>
    <t>№</t>
  </si>
  <si>
    <t>Наименование мероприятия</t>
  </si>
  <si>
    <t>Всего</t>
  </si>
  <si>
    <t>План по бюджетной росписи</t>
  </si>
  <si>
    <t>Кассовое исполнение</t>
  </si>
  <si>
    <t>Исполнение/план, %</t>
  </si>
  <si>
    <t xml:space="preserve">Федеральный бюджет </t>
  </si>
  <si>
    <t xml:space="preserve">Местный бюджет </t>
  </si>
  <si>
    <t>Внебюджетные источники</t>
  </si>
  <si>
    <t>Государственный бюджет</t>
  </si>
  <si>
    <t>Местный бюджет</t>
  </si>
  <si>
    <t>руб.</t>
  </si>
  <si>
    <t>Муниципальная программа "Развитие культуры Ленского района"</t>
  </si>
  <si>
    <t>Муниципальная программа «Реализация молодежной, семейной политики и патриотического воспитания граждан   Ленского района»</t>
  </si>
  <si>
    <t>Муниципальная программа "Развитие гражданского общества в Ленском районе"</t>
  </si>
  <si>
    <t xml:space="preserve"> Муниципальная программа "Охрана окружающей среды и природных ресурсов в Ленском районе"</t>
  </si>
  <si>
    <t>Муниципальная программа "Развитие физической культуры и спорта в Ленском районе"</t>
  </si>
  <si>
    <t>Муниципальная программа "Управление муниципальной собственностью МО "Ленский район РС (Я)"</t>
  </si>
  <si>
    <t>Муниципальная программа "Социальная поддержка граждан Ленского района"</t>
  </si>
  <si>
    <t>Муниципальная программа "Развитие здравоохранения в Ленском районе"</t>
  </si>
  <si>
    <t xml:space="preserve"> Муниципальная программа "Профилактика правонарушений в Ленском районе"</t>
  </si>
  <si>
    <t>Муниципальная программа "Развитие образования в Ленском районе"</t>
  </si>
  <si>
    <t>Муниципальная программа "Обеспечение  качественным жильем и повышение качества жилищно-коммунальных услуг в Ленском районе"</t>
  </si>
  <si>
    <t>Государственный бюджет РС (Я)</t>
  </si>
  <si>
    <t>Внебюджетные источники /бюджет поселений</t>
  </si>
  <si>
    <t>Муниципальная программа «Развитие  предпринимательства Ленского района»</t>
  </si>
  <si>
    <t>ВСЕГО</t>
  </si>
  <si>
    <t xml:space="preserve">Приложение </t>
  </si>
  <si>
    <t>к Сводному годовому докладу</t>
  </si>
  <si>
    <t>Муниципальная программа "Развитие транспортного комплекса  МО "Ленский район"</t>
  </si>
  <si>
    <t>Муниципальная программа "Развитие сельского хозяйства  и регулирование рынков сельскохозяйственной продукции , сырья и продовольствия Ленского района РС (Я)"</t>
  </si>
  <si>
    <t>Муниципальная программа "Комплексное развитие сельских территорий Ленского района"</t>
  </si>
  <si>
    <t>Таблица № 1  Финансирование муниципальных программ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</si>
</sst>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7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Arial Cyr"/>
      <family val="2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8" fillId="0" borderId="0"/>
    <xf numFmtId="49" fontId="9" fillId="0" borderId="6">
      <alignment horizontal="center" vertical="top" shrinkToFit="1"/>
    </xf>
    <xf numFmtId="0" fontId="1" fillId="0" borderId="0"/>
  </cellStyleXfs>
  <cellXfs count="69">
    <xf numFmtId="0" fontId="0" fillId="0" borderId="0" xfId="0"/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7" xfId="0" applyFont="1" applyFill="1" applyBorder="1" applyAlignment="1">
      <alignment horizontal="center" vertical="center" textRotation="90" wrapText="1"/>
    </xf>
    <xf numFmtId="43" fontId="0" fillId="0" borderId="0" xfId="0" applyNumberFormat="1"/>
    <xf numFmtId="0" fontId="6" fillId="0" borderId="10" xfId="0" applyFont="1" applyBorder="1" applyAlignment="1">
      <alignment horizontal="center" vertical="center" textRotation="90" wrapText="1"/>
    </xf>
    <xf numFmtId="0" fontId="10" fillId="0" borderId="0" xfId="0" applyFont="1"/>
    <xf numFmtId="0" fontId="11" fillId="0" borderId="0" xfId="0" applyFont="1"/>
    <xf numFmtId="0" fontId="6" fillId="0" borderId="13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wrapText="1"/>
    </xf>
    <xf numFmtId="43" fontId="14" fillId="0" borderId="1" xfId="1" applyFont="1" applyFill="1" applyBorder="1" applyAlignment="1">
      <alignment vertical="center" wrapText="1"/>
    </xf>
    <xf numFmtId="43" fontId="14" fillId="2" borderId="1" xfId="1" applyFont="1" applyFill="1" applyBorder="1" applyAlignment="1">
      <alignment horizontal="center" vertical="center" wrapText="1"/>
    </xf>
    <xf numFmtId="43" fontId="14" fillId="0" borderId="1" xfId="1" applyFont="1" applyFill="1" applyBorder="1" applyAlignment="1">
      <alignment horizontal="center" vertical="center"/>
    </xf>
    <xf numFmtId="43" fontId="14" fillId="0" borderId="1" xfId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0" fontId="0" fillId="0" borderId="0" xfId="0" applyFill="1"/>
    <xf numFmtId="2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/>
    <xf numFmtId="43" fontId="14" fillId="0" borderId="1" xfId="0" applyNumberFormat="1" applyFont="1" applyFill="1" applyBorder="1" applyAlignment="1">
      <alignment horizontal="center" vertical="center" wrapText="1"/>
    </xf>
    <xf numFmtId="43" fontId="14" fillId="0" borderId="1" xfId="0" applyNumberFormat="1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textRotation="90" wrapText="1"/>
    </xf>
    <xf numFmtId="2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14" fillId="0" borderId="1" xfId="1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1" applyNumberFormat="1" applyFont="1" applyFill="1" applyBorder="1" applyAlignment="1">
      <alignment horizontal="center" vertical="center"/>
    </xf>
    <xf numFmtId="0" fontId="14" fillId="2" borderId="1" xfId="1" applyNumberFormat="1" applyFont="1" applyFill="1" applyBorder="1" applyAlignment="1">
      <alignment horizontal="center" vertical="center" wrapText="1"/>
    </xf>
    <xf numFmtId="43" fontId="14" fillId="0" borderId="1" xfId="1" applyFont="1" applyFill="1" applyBorder="1" applyAlignment="1">
      <alignment horizontal="left" vertical="center" wrapText="1"/>
    </xf>
    <xf numFmtId="43" fontId="14" fillId="0" borderId="1" xfId="1" applyFont="1" applyFill="1" applyBorder="1" applyAlignment="1">
      <alignment vertical="center"/>
    </xf>
    <xf numFmtId="0" fontId="16" fillId="0" borderId="0" xfId="0" applyFont="1"/>
    <xf numFmtId="0" fontId="14" fillId="0" borderId="1" xfId="0" applyFont="1" applyBorder="1" applyAlignment="1">
      <alignment horizontal="center" vertical="center"/>
    </xf>
    <xf numFmtId="43" fontId="14" fillId="0" borderId="1" xfId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left" vertical="center" wrapText="1"/>
    </xf>
    <xf numFmtId="43" fontId="13" fillId="0" borderId="18" xfId="0" applyNumberFormat="1" applyFont="1" applyBorder="1" applyAlignment="1">
      <alignment horizontal="center" vertical="center" wrapText="1"/>
    </xf>
    <xf numFmtId="43" fontId="13" fillId="0" borderId="18" xfId="0" applyNumberFormat="1" applyFont="1" applyFill="1" applyBorder="1" applyAlignment="1">
      <alignment horizontal="center" vertical="center" wrapText="1"/>
    </xf>
    <xf numFmtId="2" fontId="12" fillId="0" borderId="18" xfId="0" applyNumberFormat="1" applyFont="1" applyBorder="1" applyAlignment="1">
      <alignment horizontal="center" vertical="center"/>
    </xf>
    <xf numFmtId="164" fontId="13" fillId="0" borderId="18" xfId="0" applyNumberFormat="1" applyFont="1" applyBorder="1" applyAlignment="1">
      <alignment horizontal="center" vertical="center" wrapText="1"/>
    </xf>
    <xf numFmtId="164" fontId="13" fillId="2" borderId="18" xfId="0" applyNumberFormat="1" applyFont="1" applyFill="1" applyBorder="1" applyAlignment="1">
      <alignment horizontal="center" vertical="center"/>
    </xf>
    <xf numFmtId="164" fontId="14" fillId="0" borderId="22" xfId="0" applyNumberFormat="1" applyFont="1" applyBorder="1" applyAlignment="1">
      <alignment horizontal="center" vertical="center"/>
    </xf>
    <xf numFmtId="0" fontId="7" fillId="0" borderId="23" xfId="0" applyFont="1" applyFill="1" applyBorder="1" applyAlignment="1">
      <alignment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7" fillId="0" borderId="21" xfId="0" applyFont="1" applyFill="1" applyBorder="1" applyAlignment="1">
      <alignment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43" fontId="14" fillId="0" borderId="21" xfId="1" applyFont="1" applyFill="1" applyBorder="1" applyAlignment="1">
      <alignment horizontal="center" vertical="center" wrapText="1"/>
    </xf>
    <xf numFmtId="43" fontId="14" fillId="0" borderId="21" xfId="1" applyFont="1" applyFill="1" applyBorder="1" applyAlignment="1">
      <alignment horizontal="center" vertical="center"/>
    </xf>
  </cellXfs>
  <cellStyles count="5">
    <cellStyle name="xl34 2" xfId="3"/>
    <cellStyle name="Обычный" xfId="0" builtinId="0"/>
    <cellStyle name="Обычный 199" xfId="4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tabSelected="1" zoomScaleNormal="100" workbookViewId="0">
      <pane xSplit="2" ySplit="6" topLeftCell="C21" activePane="bottomRight" state="frozen"/>
      <selection pane="topRight" activeCell="C1" sqref="C1"/>
      <selection pane="bottomLeft" activeCell="A7" sqref="A7"/>
      <selection pane="bottomRight" activeCell="E22" sqref="E22"/>
    </sheetView>
  </sheetViews>
  <sheetFormatPr defaultRowHeight="14.4" x14ac:dyDescent="0.3"/>
  <cols>
    <col min="1" max="1" width="4.88671875" customWidth="1"/>
    <col min="2" max="2" width="18.88671875" customWidth="1"/>
    <col min="3" max="3" width="14.88671875" customWidth="1"/>
    <col min="4" max="4" width="11.33203125" customWidth="1"/>
    <col min="5" max="5" width="14.21875" customWidth="1"/>
    <col min="6" max="6" width="14.6640625" customWidth="1"/>
    <col min="7" max="7" width="13.88671875" customWidth="1"/>
    <col min="8" max="8" width="14.5546875" customWidth="1"/>
    <col min="9" max="9" width="12.33203125" customWidth="1"/>
    <col min="10" max="10" width="15.5546875" customWidth="1"/>
    <col min="11" max="11" width="14.5546875" customWidth="1"/>
    <col min="12" max="12" width="14.88671875" customWidth="1"/>
    <col min="13" max="13" width="8.33203125" customWidth="1"/>
    <col min="14" max="14" width="7.88671875" customWidth="1"/>
    <col min="15" max="15" width="9.21875" customWidth="1"/>
    <col min="16" max="16" width="7.88671875" customWidth="1"/>
    <col min="17" max="17" width="7.6640625" customWidth="1"/>
    <col min="19" max="19" width="18.5546875" customWidth="1"/>
    <col min="20" max="20" width="18.33203125" bestFit="1" customWidth="1"/>
  </cols>
  <sheetData>
    <row r="1" spans="1:20" ht="15.6" x14ac:dyDescent="0.3">
      <c r="N1" s="43" t="s">
        <v>27</v>
      </c>
      <c r="O1" s="43"/>
      <c r="P1" s="43"/>
      <c r="Q1" s="43"/>
    </row>
    <row r="2" spans="1:20" ht="16.8" x14ac:dyDescent="0.3">
      <c r="B2" s="8"/>
      <c r="E2" s="11"/>
      <c r="F2" s="1" t="s">
        <v>32</v>
      </c>
      <c r="I2" s="8"/>
      <c r="N2" s="43" t="s">
        <v>28</v>
      </c>
      <c r="O2" s="43"/>
      <c r="P2" s="43"/>
      <c r="Q2" s="43"/>
    </row>
    <row r="3" spans="1:20" ht="15" thickBot="1" x14ac:dyDescent="0.35">
      <c r="Q3" s="10" t="s">
        <v>11</v>
      </c>
    </row>
    <row r="4" spans="1:20" ht="15" customHeight="1" x14ac:dyDescent="0.3">
      <c r="A4" s="62" t="s">
        <v>0</v>
      </c>
      <c r="B4" s="62" t="s">
        <v>1</v>
      </c>
      <c r="C4" s="62" t="s">
        <v>2</v>
      </c>
      <c r="D4" s="59" t="s">
        <v>3</v>
      </c>
      <c r="E4" s="60"/>
      <c r="F4" s="60"/>
      <c r="G4" s="61"/>
      <c r="H4" s="62" t="s">
        <v>2</v>
      </c>
      <c r="I4" s="59" t="s">
        <v>4</v>
      </c>
      <c r="J4" s="60"/>
      <c r="K4" s="60"/>
      <c r="L4" s="61"/>
      <c r="M4" s="62" t="s">
        <v>2</v>
      </c>
      <c r="N4" s="59" t="s">
        <v>5</v>
      </c>
      <c r="O4" s="64"/>
      <c r="P4" s="64"/>
      <c r="Q4" s="65"/>
    </row>
    <row r="5" spans="1:20" ht="80.400000000000006" thickBot="1" x14ac:dyDescent="0.35">
      <c r="A5" s="66"/>
      <c r="B5" s="66"/>
      <c r="C5" s="66"/>
      <c r="D5" s="14" t="s">
        <v>6</v>
      </c>
      <c r="E5" s="12" t="s">
        <v>23</v>
      </c>
      <c r="F5" s="12" t="s">
        <v>7</v>
      </c>
      <c r="G5" s="13" t="s">
        <v>24</v>
      </c>
      <c r="H5" s="63"/>
      <c r="I5" s="9" t="s">
        <v>6</v>
      </c>
      <c r="J5" s="5" t="s">
        <v>23</v>
      </c>
      <c r="K5" s="5" t="s">
        <v>7</v>
      </c>
      <c r="L5" s="6" t="s">
        <v>8</v>
      </c>
      <c r="M5" s="63"/>
      <c r="N5" s="9" t="s">
        <v>6</v>
      </c>
      <c r="O5" s="7" t="s">
        <v>9</v>
      </c>
      <c r="P5" s="5" t="s">
        <v>10</v>
      </c>
      <c r="Q5" s="6" t="s">
        <v>8</v>
      </c>
      <c r="R5" s="34"/>
    </row>
    <row r="6" spans="1:20" ht="15" thickBot="1" x14ac:dyDescent="0.35">
      <c r="A6" s="2">
        <v>1</v>
      </c>
      <c r="B6" s="3">
        <v>2</v>
      </c>
      <c r="C6" s="3">
        <v>4</v>
      </c>
      <c r="D6" s="3">
        <v>5</v>
      </c>
      <c r="E6" s="3">
        <v>6</v>
      </c>
      <c r="F6" s="3">
        <v>7</v>
      </c>
      <c r="G6" s="3">
        <v>8</v>
      </c>
      <c r="H6" s="3">
        <v>9</v>
      </c>
      <c r="I6" s="3">
        <v>10</v>
      </c>
      <c r="J6" s="3">
        <v>11</v>
      </c>
      <c r="K6" s="3">
        <v>12</v>
      </c>
      <c r="L6" s="3">
        <v>13</v>
      </c>
      <c r="M6" s="3">
        <v>14</v>
      </c>
      <c r="N6" s="3">
        <v>15</v>
      </c>
      <c r="O6" s="3">
        <v>16</v>
      </c>
      <c r="P6" s="3">
        <v>17</v>
      </c>
      <c r="Q6" s="4">
        <v>18</v>
      </c>
    </row>
    <row r="7" spans="1:20" ht="15" thickBot="1" x14ac:dyDescent="0.35">
      <c r="A7" s="15"/>
      <c r="B7" s="47" t="s">
        <v>26</v>
      </c>
      <c r="C7" s="48">
        <f t="shared" ref="C7:L7" si="0">SUM(C8:C22)</f>
        <v>3810598028.4100003</v>
      </c>
      <c r="D7" s="48">
        <f t="shared" si="0"/>
        <v>93936706.86999999</v>
      </c>
      <c r="E7" s="48">
        <f t="shared" si="0"/>
        <v>1373028125.8600001</v>
      </c>
      <c r="F7" s="48">
        <f t="shared" si="0"/>
        <v>2002224205.6799998</v>
      </c>
      <c r="G7" s="48">
        <f t="shared" si="0"/>
        <v>341408990</v>
      </c>
      <c r="H7" s="48">
        <f t="shared" si="0"/>
        <v>3556185912.21</v>
      </c>
      <c r="I7" s="49">
        <f t="shared" si="0"/>
        <v>92238371.340000004</v>
      </c>
      <c r="J7" s="49">
        <f t="shared" si="0"/>
        <v>1367608171.9399998</v>
      </c>
      <c r="K7" s="49">
        <f t="shared" si="0"/>
        <v>1692469484.9299998</v>
      </c>
      <c r="L7" s="49">
        <f t="shared" si="0"/>
        <v>403869884</v>
      </c>
      <c r="M7" s="50">
        <f>H7*100/C7</f>
        <v>93.323564587415802</v>
      </c>
      <c r="N7" s="51">
        <f>I7*100/D7</f>
        <v>98.192042720477374</v>
      </c>
      <c r="O7" s="51">
        <f>J7*100/E7</f>
        <v>99.605255433743906</v>
      </c>
      <c r="P7" s="52">
        <f>K7*100/F7</f>
        <v>84.529468784201384</v>
      </c>
      <c r="Q7" s="53">
        <f>L7*100/G7</f>
        <v>118.29503493742212</v>
      </c>
      <c r="S7" s="8"/>
      <c r="T7" s="8"/>
    </row>
    <row r="8" spans="1:20" ht="55.2" customHeight="1" thickBot="1" x14ac:dyDescent="0.35">
      <c r="A8" s="57">
        <v>1</v>
      </c>
      <c r="B8" s="54" t="s">
        <v>21</v>
      </c>
      <c r="C8" s="19">
        <f t="shared" ref="C8:C22" si="1">SUM(D8:G8)</f>
        <v>2237468846.1599998</v>
      </c>
      <c r="D8" s="19">
        <v>73852848.849999994</v>
      </c>
      <c r="E8" s="19">
        <v>1229406440.98</v>
      </c>
      <c r="F8" s="17">
        <v>934209556.33000004</v>
      </c>
      <c r="G8" s="40">
        <v>0</v>
      </c>
      <c r="H8" s="18">
        <f t="shared" ref="H8:H22" si="2">SUM(I8:L8)</f>
        <v>2210650882.4200001</v>
      </c>
      <c r="I8" s="19">
        <v>72179786.040000007</v>
      </c>
      <c r="J8" s="33">
        <v>1224301621.8599999</v>
      </c>
      <c r="K8" s="19">
        <v>914169474.51999998</v>
      </c>
      <c r="L8" s="37">
        <v>0</v>
      </c>
      <c r="M8" s="27">
        <f t="shared" ref="M8:M21" si="3">H8*100/C8</f>
        <v>98.801415099654889</v>
      </c>
      <c r="N8" s="21">
        <f t="shared" ref="N8:P22" si="4">I8*100/D8</f>
        <v>97.734599496089743</v>
      </c>
      <c r="O8" s="21">
        <f t="shared" si="4"/>
        <v>99.584773680221573</v>
      </c>
      <c r="P8" s="21">
        <f t="shared" si="4"/>
        <v>97.854862255024813</v>
      </c>
      <c r="Q8" s="22"/>
      <c r="S8" s="8"/>
    </row>
    <row r="9" spans="1:20" s="26" customFormat="1" ht="94.5" customHeight="1" thickBot="1" x14ac:dyDescent="0.35">
      <c r="A9" s="58">
        <v>2</v>
      </c>
      <c r="B9" s="54" t="s">
        <v>17</v>
      </c>
      <c r="C9" s="16">
        <f t="shared" si="1"/>
        <v>319361216.30000001</v>
      </c>
      <c r="D9" s="23">
        <v>1416209.89</v>
      </c>
      <c r="E9" s="19">
        <v>960223.11</v>
      </c>
      <c r="F9" s="17">
        <v>316984783.30000001</v>
      </c>
      <c r="G9" s="37">
        <v>0</v>
      </c>
      <c r="H9" s="18">
        <f t="shared" si="2"/>
        <v>170502585.03999999</v>
      </c>
      <c r="I9" s="37">
        <v>1416209.89</v>
      </c>
      <c r="J9" s="41">
        <v>960223.11</v>
      </c>
      <c r="K9" s="19">
        <v>168126152.03999999</v>
      </c>
      <c r="L9" s="37">
        <v>0</v>
      </c>
      <c r="M9" s="27">
        <f t="shared" si="3"/>
        <v>53.388632162470877</v>
      </c>
      <c r="N9" s="24"/>
      <c r="O9" s="21">
        <f>J9*100/E9</f>
        <v>100</v>
      </c>
      <c r="P9" s="20">
        <f t="shared" si="4"/>
        <v>53.039187020180222</v>
      </c>
      <c r="Q9" s="25"/>
    </row>
    <row r="10" spans="1:20" s="26" customFormat="1" ht="86.25" customHeight="1" thickBot="1" x14ac:dyDescent="0.35">
      <c r="A10" s="58">
        <v>3</v>
      </c>
      <c r="B10" s="54" t="s">
        <v>29</v>
      </c>
      <c r="C10" s="19">
        <f t="shared" si="1"/>
        <v>122530414.34999999</v>
      </c>
      <c r="D10" s="37"/>
      <c r="E10" s="39"/>
      <c r="F10" s="18">
        <v>122530414.34999999</v>
      </c>
      <c r="G10" s="39">
        <v>0</v>
      </c>
      <c r="H10" s="18">
        <f t="shared" si="2"/>
        <v>39288081.82</v>
      </c>
      <c r="I10" s="24"/>
      <c r="J10" s="24"/>
      <c r="K10" s="18">
        <v>39288081.82</v>
      </c>
      <c r="L10" s="24">
        <v>0</v>
      </c>
      <c r="M10" s="27">
        <f t="shared" si="3"/>
        <v>32.063942677755257</v>
      </c>
      <c r="N10" s="20"/>
      <c r="O10" s="20">
        <v>0</v>
      </c>
      <c r="P10" s="27">
        <f t="shared" si="4"/>
        <v>32.063942677755257</v>
      </c>
      <c r="Q10" s="25"/>
    </row>
    <row r="11" spans="1:20" s="26" customFormat="1" ht="60.75" customHeight="1" thickBot="1" x14ac:dyDescent="0.35">
      <c r="A11" s="58">
        <v>4</v>
      </c>
      <c r="B11" s="54" t="s">
        <v>12</v>
      </c>
      <c r="C11" s="19">
        <f t="shared" si="1"/>
        <v>260844791.41999999</v>
      </c>
      <c r="D11" s="23"/>
      <c r="E11" s="19">
        <v>24948575.190000001</v>
      </c>
      <c r="F11" s="19">
        <v>235896216.22999999</v>
      </c>
      <c r="G11" s="37">
        <v>0</v>
      </c>
      <c r="H11" s="18">
        <f t="shared" si="2"/>
        <v>250087914.28</v>
      </c>
      <c r="I11" s="23"/>
      <c r="J11" s="18">
        <v>24948575.190000001</v>
      </c>
      <c r="K11" s="19">
        <v>225139339.09</v>
      </c>
      <c r="L11" s="24">
        <v>0</v>
      </c>
      <c r="M11" s="27">
        <f t="shared" si="3"/>
        <v>95.87613880214316</v>
      </c>
      <c r="N11" s="24"/>
      <c r="O11" s="20">
        <v>0</v>
      </c>
      <c r="P11" s="20">
        <f t="shared" si="4"/>
        <v>95.439995896537837</v>
      </c>
      <c r="Q11" s="25">
        <v>0</v>
      </c>
    </row>
    <row r="12" spans="1:20" s="26" customFormat="1" ht="69.599999999999994" customHeight="1" thickBot="1" x14ac:dyDescent="0.35">
      <c r="A12" s="58">
        <v>5</v>
      </c>
      <c r="B12" s="54" t="s">
        <v>16</v>
      </c>
      <c r="C12" s="19">
        <f t="shared" si="1"/>
        <v>144654598.30000001</v>
      </c>
      <c r="D12" s="23"/>
      <c r="E12" s="19">
        <v>3992190</v>
      </c>
      <c r="F12" s="19">
        <v>140662408.30000001</v>
      </c>
      <c r="G12" s="36">
        <v>0</v>
      </c>
      <c r="H12" s="18">
        <f t="shared" si="2"/>
        <v>139769254.72999999</v>
      </c>
      <c r="I12" s="23"/>
      <c r="J12" s="24">
        <v>3992190</v>
      </c>
      <c r="K12" s="19">
        <v>135777064.72999999</v>
      </c>
      <c r="L12" s="23">
        <v>0</v>
      </c>
      <c r="M12" s="27">
        <f t="shared" si="3"/>
        <v>96.622752662263608</v>
      </c>
      <c r="N12" s="27"/>
      <c r="O12" s="27">
        <f>J12*100/E12</f>
        <v>100</v>
      </c>
      <c r="P12" s="27">
        <f t="shared" si="4"/>
        <v>96.526901800528876</v>
      </c>
      <c r="Q12" s="35"/>
    </row>
    <row r="13" spans="1:20" s="26" customFormat="1" ht="99" customHeight="1" thickBot="1" x14ac:dyDescent="0.35">
      <c r="A13" s="58">
        <v>6</v>
      </c>
      <c r="B13" s="55" t="s">
        <v>22</v>
      </c>
      <c r="C13" s="19">
        <f t="shared" si="1"/>
        <v>81976111.859999999</v>
      </c>
      <c r="D13" s="19">
        <v>18667648.129999999</v>
      </c>
      <c r="E13" s="19">
        <v>3217018.17</v>
      </c>
      <c r="F13" s="19">
        <v>60091445.560000002</v>
      </c>
      <c r="G13" s="19">
        <v>0</v>
      </c>
      <c r="H13" s="18">
        <f t="shared" si="2"/>
        <v>57850956.770000003</v>
      </c>
      <c r="I13" s="19">
        <v>18642375.41</v>
      </c>
      <c r="J13" s="19">
        <v>3102739.02</v>
      </c>
      <c r="K13" s="19">
        <v>36105842.340000004</v>
      </c>
      <c r="L13" s="19">
        <v>0</v>
      </c>
      <c r="M13" s="27">
        <f t="shared" si="3"/>
        <v>70.570505794174167</v>
      </c>
      <c r="N13" s="28">
        <f>I13*100/D13</f>
        <v>99.864617546763242</v>
      </c>
      <c r="O13" s="20">
        <f>J13*100/E13</f>
        <v>96.447668494206866</v>
      </c>
      <c r="P13" s="20">
        <f t="shared" si="4"/>
        <v>60.084829052662919</v>
      </c>
      <c r="Q13" s="29"/>
    </row>
    <row r="14" spans="1:20" s="26" customFormat="1" ht="113.4" customHeight="1" thickBot="1" x14ac:dyDescent="0.35">
      <c r="A14" s="58">
        <v>7</v>
      </c>
      <c r="B14" s="55" t="s">
        <v>30</v>
      </c>
      <c r="C14" s="19">
        <f t="shared" si="1"/>
        <v>207745412.67000002</v>
      </c>
      <c r="D14" s="39"/>
      <c r="E14" s="18">
        <v>110503678.41</v>
      </c>
      <c r="F14" s="18">
        <v>97241734.260000005</v>
      </c>
      <c r="G14" s="39">
        <v>0</v>
      </c>
      <c r="H14" s="18">
        <f t="shared" si="2"/>
        <v>205902776.5</v>
      </c>
      <c r="I14" s="39"/>
      <c r="J14" s="18">
        <v>110302822.76000001</v>
      </c>
      <c r="K14" s="18">
        <v>95599953.739999995</v>
      </c>
      <c r="L14" s="39">
        <v>0</v>
      </c>
      <c r="M14" s="27">
        <f t="shared" si="3"/>
        <v>99.11303159654986</v>
      </c>
      <c r="N14" s="28" t="e">
        <f t="shared" ref="N14:N15" si="5">I14*100/D14</f>
        <v>#DIV/0!</v>
      </c>
      <c r="O14" s="20">
        <f>J14*100/E14</f>
        <v>99.818236231689255</v>
      </c>
      <c r="P14" s="20">
        <f t="shared" si="4"/>
        <v>98.311650308898962</v>
      </c>
      <c r="Q14" s="30"/>
    </row>
    <row r="15" spans="1:20" s="26" customFormat="1" ht="99.75" customHeight="1" thickBot="1" x14ac:dyDescent="0.35">
      <c r="A15" s="58">
        <v>8</v>
      </c>
      <c r="B15" s="54" t="s">
        <v>13</v>
      </c>
      <c r="C15" s="19">
        <f t="shared" si="1"/>
        <v>32153903.59</v>
      </c>
      <c r="D15" s="23">
        <v>0</v>
      </c>
      <c r="E15" s="37">
        <v>0</v>
      </c>
      <c r="F15" s="18">
        <v>32153903.59</v>
      </c>
      <c r="G15" s="23">
        <v>0</v>
      </c>
      <c r="H15" s="18">
        <f t="shared" si="2"/>
        <v>28705456.870000001</v>
      </c>
      <c r="I15" s="23">
        <v>0</v>
      </c>
      <c r="J15" s="39">
        <v>0</v>
      </c>
      <c r="K15" s="19">
        <v>28705456.870000001</v>
      </c>
      <c r="L15" s="23">
        <v>0</v>
      </c>
      <c r="M15" s="20">
        <f t="shared" si="3"/>
        <v>89.275184860999332</v>
      </c>
      <c r="N15" s="28" t="e">
        <f t="shared" si="5"/>
        <v>#DIV/0!</v>
      </c>
      <c r="O15" s="24">
        <v>100</v>
      </c>
      <c r="P15" s="20">
        <f t="shared" si="4"/>
        <v>89.275184860999332</v>
      </c>
      <c r="Q15" s="25"/>
    </row>
    <row r="16" spans="1:20" s="26" customFormat="1" ht="63" customHeight="1" thickBot="1" x14ac:dyDescent="0.35">
      <c r="A16" s="58">
        <v>9</v>
      </c>
      <c r="B16" s="54" t="s">
        <v>18</v>
      </c>
      <c r="C16" s="19">
        <f t="shared" si="1"/>
        <v>351389354</v>
      </c>
      <c r="D16" s="39"/>
      <c r="E16" s="39"/>
      <c r="F16" s="42">
        <v>9980364</v>
      </c>
      <c r="G16" s="18">
        <v>341408990</v>
      </c>
      <c r="H16" s="18">
        <f t="shared" si="2"/>
        <v>413640149.88</v>
      </c>
      <c r="I16" s="39">
        <v>0</v>
      </c>
      <c r="J16" s="39">
        <v>0</v>
      </c>
      <c r="K16" s="42">
        <v>9770265.8800000008</v>
      </c>
      <c r="L16" s="18">
        <v>403869884</v>
      </c>
      <c r="M16" s="27">
        <f t="shared" si="3"/>
        <v>117.71561806622064</v>
      </c>
      <c r="N16" s="20" t="e">
        <f>I16*100/D16</f>
        <v>#DIV/0!</v>
      </c>
      <c r="O16" s="20" t="e">
        <f>J16*100/E16</f>
        <v>#DIV/0!</v>
      </c>
      <c r="P16" s="20">
        <f t="shared" si="4"/>
        <v>97.894885196572005</v>
      </c>
      <c r="Q16" s="25">
        <f>L16*100/G16</f>
        <v>118.29503493742212</v>
      </c>
    </row>
    <row r="17" spans="1:17" s="26" customFormat="1" ht="54" customHeight="1" thickBot="1" x14ac:dyDescent="0.35">
      <c r="A17" s="58">
        <v>10</v>
      </c>
      <c r="B17" s="54" t="s">
        <v>25</v>
      </c>
      <c r="C17" s="19">
        <f t="shared" si="1"/>
        <v>4201440</v>
      </c>
      <c r="D17" s="23"/>
      <c r="E17" s="23"/>
      <c r="F17" s="32">
        <v>4201440</v>
      </c>
      <c r="G17" s="38">
        <v>0</v>
      </c>
      <c r="H17" s="18">
        <f t="shared" si="2"/>
        <v>4201440</v>
      </c>
      <c r="I17" s="38">
        <v>0</v>
      </c>
      <c r="J17" s="38">
        <v>0</v>
      </c>
      <c r="K17" s="32">
        <v>4201440</v>
      </c>
      <c r="L17" s="38">
        <v>0</v>
      </c>
      <c r="M17" s="27">
        <f t="shared" si="3"/>
        <v>100</v>
      </c>
      <c r="N17" s="20" t="e">
        <f t="shared" ref="N17:N22" si="6">I17*100/D17</f>
        <v>#DIV/0!</v>
      </c>
      <c r="O17" s="27" t="e">
        <f>J17*100/E17</f>
        <v>#DIV/0!</v>
      </c>
      <c r="P17" s="27">
        <f t="shared" si="4"/>
        <v>100</v>
      </c>
      <c r="Q17" s="35">
        <v>0</v>
      </c>
    </row>
    <row r="18" spans="1:17" s="26" customFormat="1" ht="57.6" thickBot="1" x14ac:dyDescent="0.35">
      <c r="A18" s="58">
        <v>11</v>
      </c>
      <c r="B18" s="54" t="s">
        <v>20</v>
      </c>
      <c r="C18" s="19">
        <f t="shared" si="1"/>
        <v>2995900</v>
      </c>
      <c r="D18" s="23"/>
      <c r="E18" s="23"/>
      <c r="F18" s="16">
        <v>2995900</v>
      </c>
      <c r="G18" s="37">
        <v>0</v>
      </c>
      <c r="H18" s="18">
        <f t="shared" si="2"/>
        <v>2252699.52</v>
      </c>
      <c r="I18" s="23">
        <v>0</v>
      </c>
      <c r="J18" s="24">
        <v>0</v>
      </c>
      <c r="K18" s="16">
        <v>2252699.52</v>
      </c>
      <c r="L18" s="39">
        <v>0</v>
      </c>
      <c r="M18" s="27">
        <f t="shared" si="3"/>
        <v>75.192747421476014</v>
      </c>
      <c r="N18" s="20" t="e">
        <f t="shared" si="6"/>
        <v>#DIV/0!</v>
      </c>
      <c r="O18" s="20">
        <v>0</v>
      </c>
      <c r="P18" s="20">
        <f t="shared" si="4"/>
        <v>75.192747421476014</v>
      </c>
      <c r="Q18" s="25">
        <v>0</v>
      </c>
    </row>
    <row r="19" spans="1:17" s="26" customFormat="1" ht="64.8" customHeight="1" thickBot="1" x14ac:dyDescent="0.35">
      <c r="A19" s="58">
        <v>12</v>
      </c>
      <c r="B19" s="54" t="s">
        <v>14</v>
      </c>
      <c r="C19" s="19">
        <f t="shared" si="1"/>
        <v>6010228.9299999997</v>
      </c>
      <c r="D19" s="38"/>
      <c r="E19" s="38"/>
      <c r="F19" s="31">
        <v>6010228.9299999997</v>
      </c>
      <c r="G19" s="38">
        <v>0</v>
      </c>
      <c r="H19" s="18">
        <f t="shared" si="2"/>
        <v>6010228.9299999997</v>
      </c>
      <c r="I19" s="38">
        <v>0</v>
      </c>
      <c r="J19" s="38">
        <v>0</v>
      </c>
      <c r="K19" s="31">
        <v>6010228.9299999997</v>
      </c>
      <c r="L19" s="38">
        <v>0</v>
      </c>
      <c r="M19" s="20">
        <f t="shared" si="3"/>
        <v>100</v>
      </c>
      <c r="N19" s="20" t="e">
        <f t="shared" si="6"/>
        <v>#DIV/0!</v>
      </c>
      <c r="O19" s="24"/>
      <c r="P19" s="20">
        <f t="shared" si="4"/>
        <v>100</v>
      </c>
      <c r="Q19" s="25"/>
    </row>
    <row r="20" spans="1:17" s="26" customFormat="1" ht="70.5" customHeight="1" thickBot="1" x14ac:dyDescent="0.35">
      <c r="A20" s="58">
        <v>13</v>
      </c>
      <c r="B20" s="54" t="s">
        <v>19</v>
      </c>
      <c r="C20" s="19">
        <f t="shared" si="1"/>
        <v>35987448.380000003</v>
      </c>
      <c r="D20" s="23"/>
      <c r="E20" s="23"/>
      <c r="F20" s="33">
        <v>35987448.380000003</v>
      </c>
      <c r="G20" s="23">
        <v>0</v>
      </c>
      <c r="H20" s="18">
        <f t="shared" si="2"/>
        <v>25026834.699999999</v>
      </c>
      <c r="I20" s="23">
        <v>0</v>
      </c>
      <c r="J20" s="24">
        <v>0</v>
      </c>
      <c r="K20" s="19">
        <v>25026834.699999999</v>
      </c>
      <c r="L20" s="23">
        <v>0</v>
      </c>
      <c r="M20" s="20">
        <f t="shared" si="3"/>
        <v>69.54323195058376</v>
      </c>
      <c r="N20" s="20" t="e">
        <f t="shared" si="6"/>
        <v>#DIV/0!</v>
      </c>
      <c r="O20" s="24"/>
      <c r="P20" s="20">
        <f t="shared" si="4"/>
        <v>69.54323195058376</v>
      </c>
      <c r="Q20" s="25"/>
    </row>
    <row r="21" spans="1:17" s="26" customFormat="1" ht="78" customHeight="1" thickBot="1" x14ac:dyDescent="0.35">
      <c r="A21" s="58">
        <v>14</v>
      </c>
      <c r="B21" s="56" t="s">
        <v>15</v>
      </c>
      <c r="C21" s="67">
        <f t="shared" si="1"/>
        <v>2089351.33</v>
      </c>
      <c r="D21" s="23"/>
      <c r="E21" s="23"/>
      <c r="F21" s="19">
        <v>2089351.33</v>
      </c>
      <c r="G21" s="37">
        <v>0</v>
      </c>
      <c r="H21" s="18">
        <f t="shared" si="2"/>
        <v>2089148.85</v>
      </c>
      <c r="I21" s="23">
        <v>0</v>
      </c>
      <c r="J21" s="24">
        <v>0</v>
      </c>
      <c r="K21" s="19">
        <v>2089148.85</v>
      </c>
      <c r="L21" s="24">
        <v>0</v>
      </c>
      <c r="M21" s="27">
        <f t="shared" si="3"/>
        <v>99.990308953927823</v>
      </c>
      <c r="N21" s="20" t="e">
        <f t="shared" si="6"/>
        <v>#DIV/0!</v>
      </c>
      <c r="O21" s="27">
        <v>0</v>
      </c>
      <c r="P21" s="27">
        <f t="shared" si="4"/>
        <v>99.990308953927823</v>
      </c>
      <c r="Q21" s="35">
        <v>0</v>
      </c>
    </row>
    <row r="22" spans="1:17" ht="69" thickBot="1" x14ac:dyDescent="0.35">
      <c r="A22" s="58">
        <v>15</v>
      </c>
      <c r="B22" s="56" t="s">
        <v>31</v>
      </c>
      <c r="C22" s="68">
        <f t="shared" si="1"/>
        <v>1189011.1200000001</v>
      </c>
      <c r="D22" s="23"/>
      <c r="E22" s="24"/>
      <c r="F22" s="45">
        <v>1189011.1200000001</v>
      </c>
      <c r="G22" s="44">
        <v>0</v>
      </c>
      <c r="H22" s="18">
        <f t="shared" si="2"/>
        <v>207501.9</v>
      </c>
      <c r="I22" s="44">
        <v>0</v>
      </c>
      <c r="J22" s="44">
        <v>0</v>
      </c>
      <c r="K22" s="45">
        <v>207501.9</v>
      </c>
      <c r="L22" s="44"/>
      <c r="M22" s="27">
        <f>H22*100/C22</f>
        <v>17.451636617157959</v>
      </c>
      <c r="N22" s="20" t="e">
        <f t="shared" si="6"/>
        <v>#DIV/0!</v>
      </c>
      <c r="O22" s="27">
        <v>0</v>
      </c>
      <c r="P22" s="46">
        <f t="shared" si="4"/>
        <v>17.451636617157959</v>
      </c>
      <c r="Q22" s="35">
        <v>0</v>
      </c>
    </row>
    <row r="23" spans="1:17" x14ac:dyDescent="0.3">
      <c r="B23" s="26"/>
      <c r="C23" s="26"/>
      <c r="D23" s="26"/>
      <c r="E23" s="26"/>
    </row>
  </sheetData>
  <mergeCells count="8">
    <mergeCell ref="I4:L4"/>
    <mergeCell ref="M4:M5"/>
    <mergeCell ref="N4:Q4"/>
    <mergeCell ref="A4:A5"/>
    <mergeCell ref="B4:B5"/>
    <mergeCell ref="C4:C5"/>
    <mergeCell ref="D4:G4"/>
    <mergeCell ref="H4:H5"/>
  </mergeCells>
  <pageMargins left="0.70866141732283472" right="0" top="0.74803149606299213" bottom="0.35433070866141736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Финансирование МП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2023-05-16T03:20:40Z</dcterms:modified>
</cp:coreProperties>
</file>